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GL\Regulatory Requests\Annual FERC Trans Formula Rate\2020\2nd Set\"/>
    </mc:Choice>
  </mc:AlternateContent>
  <bookViews>
    <workbookView xWindow="120" yWindow="180" windowWidth="15180" windowHeight="8010"/>
  </bookViews>
  <sheets>
    <sheet name="Summary" sheetId="8" r:id="rId1"/>
    <sheet name="Qtrly Amortization Schedule" sheetId="4" r:id="rId2"/>
  </sheets>
  <definedNames>
    <definedName name="_xlnm.Print_Area" localSheetId="1">'Qtrly Amortization Schedule'!$A$1:$G$31</definedName>
  </definedNames>
  <calcPr calcId="162913"/>
</workbook>
</file>

<file path=xl/calcChain.xml><?xml version="1.0" encoding="utf-8"?>
<calcChain xmlns="http://schemas.openxmlformats.org/spreadsheetml/2006/main">
  <c r="F9" i="4" l="1"/>
  <c r="D31" i="4" l="1"/>
  <c r="D30" i="4"/>
  <c r="D29" i="4"/>
  <c r="D28" i="4"/>
  <c r="D27" i="4"/>
  <c r="C31" i="4"/>
  <c r="E31" i="4" l="1"/>
  <c r="A9" i="4"/>
  <c r="B23" i="4" l="1"/>
  <c r="B13" i="4"/>
  <c r="B28" i="4"/>
  <c r="B24" i="4"/>
  <c r="B20" i="4"/>
  <c r="B16" i="4"/>
  <c r="B12" i="4"/>
  <c r="B31" i="4"/>
  <c r="B27" i="4"/>
  <c r="B19" i="4"/>
  <c r="B15" i="4"/>
  <c r="B30" i="4"/>
  <c r="B26" i="4"/>
  <c r="B22" i="4"/>
  <c r="B18" i="4"/>
  <c r="B14" i="4"/>
  <c r="B29" i="4"/>
  <c r="B25" i="4"/>
  <c r="B21" i="4"/>
  <c r="B17" i="4"/>
  <c r="D16" i="4" l="1"/>
  <c r="C20" i="4"/>
  <c r="D13" i="4"/>
  <c r="C17" i="4"/>
  <c r="C14" i="4"/>
  <c r="D23" i="4"/>
  <c r="C27" i="4"/>
  <c r="E27" i="4" s="1"/>
  <c r="D20" i="4"/>
  <c r="C24" i="4"/>
  <c r="C21" i="4"/>
  <c r="D17" i="4"/>
  <c r="D14" i="4"/>
  <c r="C18" i="4"/>
  <c r="C15" i="4"/>
  <c r="C12" i="4"/>
  <c r="D24" i="4"/>
  <c r="C28" i="4"/>
  <c r="E28" i="4" s="1"/>
  <c r="D19" i="4"/>
  <c r="C25" i="4"/>
  <c r="D21" i="4"/>
  <c r="D22" i="4"/>
  <c r="C26" i="4"/>
  <c r="D15" i="4"/>
  <c r="C19" i="4"/>
  <c r="D18" i="4"/>
  <c r="C22" i="4"/>
  <c r="C16" i="4"/>
  <c r="D12" i="4"/>
  <c r="C13" i="4"/>
  <c r="C29" i="4"/>
  <c r="E29" i="4" s="1"/>
  <c r="D25" i="4"/>
  <c r="D26" i="4"/>
  <c r="C30" i="4"/>
  <c r="E30" i="4" s="1"/>
  <c r="C23" i="4"/>
  <c r="E25" i="4" l="1"/>
  <c r="E22" i="4"/>
  <c r="E16" i="4"/>
  <c r="E23" i="4"/>
  <c r="E13" i="4"/>
  <c r="E26" i="4"/>
  <c r="E20" i="4"/>
  <c r="E15" i="4"/>
  <c r="E12" i="4"/>
  <c r="E19" i="4"/>
  <c r="E21" i="4"/>
  <c r="E17" i="4"/>
  <c r="E18" i="4"/>
  <c r="E24" i="4"/>
  <c r="E14" i="4"/>
</calcChain>
</file>

<file path=xl/sharedStrings.xml><?xml version="1.0" encoding="utf-8"?>
<sst xmlns="http://schemas.openxmlformats.org/spreadsheetml/2006/main" count="48" uniqueCount="36">
  <si>
    <t>DATE</t>
  </si>
  <si>
    <t>REMAINING
BALANCE</t>
  </si>
  <si>
    <t xml:space="preserve">Bonus lease payment </t>
  </si>
  <si>
    <t>2530177
ST Liab</t>
  </si>
  <si>
    <t>2530178
LT Liab</t>
  </si>
  <si>
    <t>per acre</t>
  </si>
  <si>
    <t>acres</t>
  </si>
  <si>
    <t>Lease</t>
  </si>
  <si>
    <t>OPCo (BU 160)</t>
  </si>
  <si>
    <t>Gulfport Energy Corporation Bonus Lease Payment Amortization</t>
  </si>
  <si>
    <t>[$4,000.00 per acre x 126.451 acres = $505,504.00]</t>
  </si>
  <si>
    <t>ANNUAL
AMORT</t>
  </si>
  <si>
    <t>5 Year  Quarterly Amortization Beginning April 2017</t>
  </si>
  <si>
    <t>See Journal ID tab for Journal Entry details.</t>
  </si>
  <si>
    <t>See Accounting Instructions and Agreements @ H:\GL\Ohio Team Critical\Journal Entries\Gulfport\</t>
  </si>
  <si>
    <t>Description</t>
  </si>
  <si>
    <t>(DR. #2530178 until 03/31/2021 then DR. #2530177 - CR. #4560041)</t>
  </si>
  <si>
    <t>Item</t>
  </si>
  <si>
    <t>a.</t>
  </si>
  <si>
    <t>Gulfport Energy Amortizations</t>
  </si>
  <si>
    <t>Deferral and Amortization</t>
  </si>
  <si>
    <t>The payment is deferred in account 253 and amortized to account 456 over 5 years.    See Qtrly Amortization Schedule tab.</t>
  </si>
  <si>
    <t>Deferred Income Taxes</t>
  </si>
  <si>
    <t>b.</t>
  </si>
  <si>
    <t>Fib Opt Ln-SI/Ls-KDL-Dfd Gains</t>
  </si>
  <si>
    <t>APCo</t>
  </si>
  <si>
    <t>Co</t>
  </si>
  <si>
    <t>OPCo</t>
  </si>
  <si>
    <t>I&amp;M</t>
  </si>
  <si>
    <t>KPCo</t>
  </si>
  <si>
    <t>"</t>
  </si>
  <si>
    <t>253 Balance @12/2019</t>
  </si>
  <si>
    <t>Line item</t>
  </si>
  <si>
    <t xml:space="preserve">The gains are deferred in account 253 and amortized to account 451 over various periods.     Refer to JI 2 – 33 Attachments 1 and 2 for the various amortizations schedules. </t>
  </si>
  <si>
    <t>The deferred gains that are being amortized to account 451 on I&amp;M, OPCo, APCo and KPCo are related to the Indefeasible Right of Use gains of fiber optic lines constructed by the companies in the late 1990’s and early 2000’s.     Refer to JI 2 - 33</t>
  </si>
  <si>
    <t>OPCo signed a 5 year lease for drilling rights on 120 acres of OPCo - Transmission property to Gulfport Energy beginning April 2017.   When signing the lease, OPCo received a Bonus Lease Payment of $505,084 that was deferred and is currently being amortized over 5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</si>
</sst>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m/d/yyyy;@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0000CC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u val="singleAccounting"/>
      <sz val="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 Unicode MS"/>
    </font>
    <font>
      <sz val="10"/>
      <name val="MS Sans Serif"/>
    </font>
    <font>
      <b/>
      <sz val="10"/>
      <name val="MS Sans Serif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2" fillId="0" borderId="3">
      <alignment horizontal="center"/>
    </xf>
    <xf numFmtId="3" fontId="11" fillId="0" borderId="0" applyFont="0" applyFill="0" applyBorder="0" applyAlignment="0" applyProtection="0"/>
    <xf numFmtId="0" fontId="11" fillId="2" borderId="0" applyNumberFormat="0" applyFont="0" applyBorder="0" applyAlignment="0" applyProtection="0"/>
    <xf numFmtId="0" fontId="16" fillId="0" borderId="0"/>
    <xf numFmtId="0" fontId="17" fillId="0" borderId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8" fillId="0" borderId="3">
      <alignment horizontal="center"/>
    </xf>
    <xf numFmtId="3" fontId="17" fillId="0" borderId="0" applyFont="0" applyFill="0" applyBorder="0" applyAlignment="0" applyProtection="0"/>
    <xf numFmtId="0" fontId="17" fillId="2" borderId="0" applyNumberFormat="0" applyFont="0" applyBorder="0" applyAlignment="0" applyProtection="0"/>
  </cellStyleXfs>
  <cellXfs count="40">
    <xf numFmtId="0" fontId="0" fillId="0" borderId="0" xfId="0"/>
    <xf numFmtId="14" fontId="6" fillId="0" borderId="0" xfId="1" applyNumberFormat="1" applyFont="1"/>
    <xf numFmtId="43" fontId="0" fillId="0" borderId="0" xfId="0" applyNumberFormat="1"/>
    <xf numFmtId="44" fontId="2" fillId="0" borderId="1" xfId="2" applyFont="1" applyBorder="1"/>
    <xf numFmtId="44" fontId="2" fillId="0" borderId="0" xfId="2" applyFont="1" applyBorder="1"/>
    <xf numFmtId="43" fontId="0" fillId="0" borderId="0" xfId="0" applyNumberFormat="1" applyFill="1"/>
    <xf numFmtId="43" fontId="3" fillId="0" borderId="0" xfId="1" applyFont="1"/>
    <xf numFmtId="43" fontId="5" fillId="0" borderId="0" xfId="1" applyFont="1" applyAlignment="1">
      <alignment horizontal="left"/>
    </xf>
    <xf numFmtId="43" fontId="4" fillId="0" borderId="0" xfId="1" applyFont="1" applyAlignment="1">
      <alignment horizontal="left"/>
    </xf>
    <xf numFmtId="0" fontId="4" fillId="0" borderId="0" xfId="0" applyFont="1"/>
    <xf numFmtId="43" fontId="2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7" fillId="0" borderId="0" xfId="0" applyFont="1"/>
    <xf numFmtId="43" fontId="6" fillId="0" borderId="0" xfId="1" applyFont="1"/>
    <xf numFmtId="0" fontId="0" fillId="0" borderId="0" xfId="0" applyFont="1" applyAlignment="1">
      <alignment horizontal="left" wrapText="1"/>
    </xf>
    <xf numFmtId="165" fontId="6" fillId="0" borderId="0" xfId="1" applyNumberFormat="1" applyFont="1"/>
    <xf numFmtId="43" fontId="2" fillId="0" borderId="0" xfId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44" fontId="13" fillId="0" borderId="0" xfId="2" applyFont="1"/>
    <xf numFmtId="44" fontId="8" fillId="0" borderId="0" xfId="2" applyFont="1"/>
    <xf numFmtId="165" fontId="6" fillId="0" borderId="0" xfId="1" applyNumberFormat="1" applyFont="1" applyFill="1"/>
    <xf numFmtId="0" fontId="0" fillId="0" borderId="0" xfId="0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12" applyFont="1" applyAlignment="1">
      <alignment wrapText="1"/>
    </xf>
    <xf numFmtId="0" fontId="0" fillId="0" borderId="0" xfId="0" applyAlignment="1">
      <alignment horizontal="center"/>
    </xf>
    <xf numFmtId="42" fontId="0" fillId="0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44" fontId="0" fillId="0" borderId="0" xfId="0" applyNumberFormat="1"/>
    <xf numFmtId="43" fontId="2" fillId="0" borderId="0" xfId="1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/>
  </cellXfs>
  <cellStyles count="18">
    <cellStyle name="Comma" xfId="1" builtinId="3"/>
    <cellStyle name="Currency" xfId="2" builtinId="4"/>
    <cellStyle name="Normal" xfId="0" builtinId="0"/>
    <cellStyle name="Normal 2" xfId="3"/>
    <cellStyle name="Normal 3" xfId="10"/>
    <cellStyle name="Normal 4" xfId="11"/>
    <cellStyle name="PSChar" xfId="4"/>
    <cellStyle name="PSChar 2" xfId="12"/>
    <cellStyle name="PSDate" xfId="5"/>
    <cellStyle name="PSDate 2" xfId="13"/>
    <cellStyle name="PSDec" xfId="6"/>
    <cellStyle name="PSDec 2" xfId="14"/>
    <cellStyle name="PSHeading" xfId="7"/>
    <cellStyle name="PSHeading 2" xfId="15"/>
    <cellStyle name="PSInt" xfId="8"/>
    <cellStyle name="PSInt 2" xfId="16"/>
    <cellStyle name="PSSpacer" xfId="9"/>
    <cellStyle name="PSSpacer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26" sqref="C26"/>
    </sheetView>
  </sheetViews>
  <sheetFormatPr defaultRowHeight="15"/>
  <cols>
    <col min="2" max="2" width="16.85546875" style="22" customWidth="1"/>
    <col min="3" max="3" width="85.140625" customWidth="1"/>
    <col min="4" max="4" width="56.85546875" customWidth="1"/>
    <col min="5" max="5" width="19.7109375" customWidth="1"/>
    <col min="6" max="6" width="17" customWidth="1"/>
    <col min="8" max="8" width="12.5703125" bestFit="1" customWidth="1"/>
  </cols>
  <sheetData>
    <row r="1" spans="1:8" ht="29.25" customHeight="1">
      <c r="A1" s="23" t="s">
        <v>17</v>
      </c>
      <c r="B1" s="23" t="s">
        <v>32</v>
      </c>
      <c r="C1" s="24" t="s">
        <v>15</v>
      </c>
      <c r="D1" s="24" t="s">
        <v>20</v>
      </c>
      <c r="E1" s="23" t="s">
        <v>31</v>
      </c>
      <c r="F1" s="23" t="s">
        <v>22</v>
      </c>
      <c r="G1" s="23" t="s">
        <v>26</v>
      </c>
    </row>
    <row r="2" spans="1:8" ht="53.25" customHeight="1">
      <c r="A2" s="25" t="s">
        <v>18</v>
      </c>
      <c r="B2" s="26" t="s">
        <v>19</v>
      </c>
      <c r="C2" s="27" t="s">
        <v>35</v>
      </c>
      <c r="D2" s="27" t="s">
        <v>21</v>
      </c>
      <c r="E2" s="30">
        <v>227612</v>
      </c>
      <c r="F2" s="30">
        <v>47798</v>
      </c>
      <c r="G2" s="25" t="s">
        <v>27</v>
      </c>
      <c r="H2" s="32"/>
    </row>
    <row r="3" spans="1:8" ht="45">
      <c r="A3" s="25" t="s">
        <v>23</v>
      </c>
      <c r="B3" s="28" t="s">
        <v>24</v>
      </c>
      <c r="C3" s="27" t="s">
        <v>34</v>
      </c>
      <c r="D3" s="27" t="s">
        <v>33</v>
      </c>
      <c r="E3" s="30">
        <v>918023</v>
      </c>
      <c r="F3" s="30">
        <v>192785</v>
      </c>
      <c r="G3" s="25" t="s">
        <v>25</v>
      </c>
      <c r="H3" s="32"/>
    </row>
    <row r="4" spans="1:8">
      <c r="A4" s="29" t="s">
        <v>30</v>
      </c>
      <c r="B4" s="31" t="s">
        <v>30</v>
      </c>
      <c r="C4" s="29" t="s">
        <v>30</v>
      </c>
      <c r="D4" s="29" t="s">
        <v>30</v>
      </c>
      <c r="E4" s="30">
        <v>177755</v>
      </c>
      <c r="F4" s="30">
        <v>37329</v>
      </c>
      <c r="G4" s="25" t="s">
        <v>28</v>
      </c>
      <c r="H4" s="32"/>
    </row>
    <row r="5" spans="1:8">
      <c r="A5" s="29" t="s">
        <v>30</v>
      </c>
      <c r="B5" s="31" t="s">
        <v>30</v>
      </c>
      <c r="C5" s="29" t="s">
        <v>30</v>
      </c>
      <c r="D5" s="29" t="s">
        <v>30</v>
      </c>
      <c r="E5" s="30">
        <v>21839</v>
      </c>
      <c r="F5" s="30">
        <v>4586</v>
      </c>
      <c r="G5" s="25" t="s">
        <v>29</v>
      </c>
      <c r="H5" s="32"/>
    </row>
    <row r="6" spans="1:8">
      <c r="A6" s="29" t="s">
        <v>30</v>
      </c>
      <c r="B6" s="31" t="s">
        <v>30</v>
      </c>
      <c r="C6" s="29" t="s">
        <v>30</v>
      </c>
      <c r="D6" s="29" t="s">
        <v>30</v>
      </c>
      <c r="E6" s="30">
        <v>378880</v>
      </c>
      <c r="F6" s="30">
        <v>79565</v>
      </c>
      <c r="G6" s="25" t="s">
        <v>27</v>
      </c>
      <c r="H6" s="3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"/>
  <sheetViews>
    <sheetView zoomScale="80" zoomScaleNormal="80" workbookViewId="0">
      <pane ySplit="11" topLeftCell="A12" activePane="bottomLeft" state="frozen"/>
      <selection pane="bottomLeft" activeCell="I26" sqref="I26"/>
    </sheetView>
  </sheetViews>
  <sheetFormatPr defaultRowHeight="15"/>
  <cols>
    <col min="1" max="1" width="17.7109375" style="13" customWidth="1"/>
    <col min="2" max="5" width="17.7109375" customWidth="1"/>
    <col min="6" max="6" width="12.7109375" customWidth="1"/>
    <col min="7" max="7" width="10.140625" customWidth="1"/>
    <col min="8" max="8" width="10.42578125" style="17" customWidth="1"/>
    <col min="9" max="9" width="6.5703125" style="17" customWidth="1"/>
  </cols>
  <sheetData>
    <row r="1" spans="1:8" ht="21" customHeight="1">
      <c r="A1" s="7" t="s">
        <v>8</v>
      </c>
    </row>
    <row r="2" spans="1:8" ht="21" customHeight="1">
      <c r="A2" s="7" t="s">
        <v>9</v>
      </c>
    </row>
    <row r="3" spans="1:8" ht="20.100000000000001" customHeight="1">
      <c r="A3" s="8" t="s">
        <v>12</v>
      </c>
    </row>
    <row r="4" spans="1:8" ht="32.1" customHeight="1">
      <c r="A4" s="33" t="s">
        <v>14</v>
      </c>
      <c r="B4" s="34"/>
      <c r="C4" s="34"/>
      <c r="D4" s="34"/>
      <c r="E4" s="34"/>
    </row>
    <row r="5" spans="1:8" ht="18" customHeight="1">
      <c r="A5" s="16" t="s">
        <v>13</v>
      </c>
      <c r="B5" s="14"/>
      <c r="C5" s="14"/>
      <c r="D5" s="14"/>
      <c r="E5" s="14"/>
    </row>
    <row r="6" spans="1:8" ht="18" customHeight="1">
      <c r="A6" s="35" t="s">
        <v>16</v>
      </c>
      <c r="B6" s="36"/>
      <c r="C6" s="36"/>
      <c r="D6" s="36"/>
      <c r="E6" s="36"/>
    </row>
    <row r="7" spans="1:8" ht="20.100000000000001" customHeight="1">
      <c r="A7" s="37" t="s">
        <v>10</v>
      </c>
      <c r="B7" s="38"/>
      <c r="C7" s="38"/>
      <c r="D7" s="38"/>
      <c r="E7" s="38"/>
      <c r="F7" s="18">
        <v>126.45099999999999</v>
      </c>
      <c r="G7" s="17" t="s">
        <v>6</v>
      </c>
    </row>
    <row r="8" spans="1:8" ht="20.100000000000001" customHeight="1" thickBot="1">
      <c r="A8" s="6"/>
      <c r="D8" s="39"/>
      <c r="E8" s="39"/>
      <c r="F8" s="19">
        <v>4000</v>
      </c>
      <c r="G8" s="17" t="s">
        <v>5</v>
      </c>
    </row>
    <row r="9" spans="1:8" ht="20.100000000000001" customHeight="1" thickBot="1">
      <c r="A9" s="3">
        <f>+F9</f>
        <v>505804</v>
      </c>
      <c r="B9" s="9" t="s">
        <v>2</v>
      </c>
      <c r="E9" s="12"/>
      <c r="F9" s="20">
        <f>ROUND(+F7*F8,2)</f>
        <v>505804</v>
      </c>
      <c r="G9" s="17" t="s">
        <v>7</v>
      </c>
    </row>
    <row r="10" spans="1:8" ht="18" customHeight="1">
      <c r="A10" s="4"/>
      <c r="H10" s="20"/>
    </row>
    <row r="11" spans="1:8" ht="35.1" customHeight="1">
      <c r="A11" s="10" t="s">
        <v>0</v>
      </c>
      <c r="B11" s="11" t="s">
        <v>11</v>
      </c>
      <c r="C11" s="11" t="s">
        <v>3</v>
      </c>
      <c r="D11" s="11" t="s">
        <v>4</v>
      </c>
      <c r="E11" s="11" t="s">
        <v>1</v>
      </c>
      <c r="H11" s="20"/>
    </row>
    <row r="12" spans="1:8" ht="18" customHeight="1">
      <c r="A12" s="15">
        <v>42916</v>
      </c>
      <c r="B12" s="5">
        <f t="shared" ref="B12:B31" si="0">$A$9/60*3</f>
        <v>25290.200000000004</v>
      </c>
      <c r="C12" s="2">
        <f>+SUM(B13:B16)</f>
        <v>101160.80000000002</v>
      </c>
      <c r="D12" s="2">
        <f>SUM(B17:B31)</f>
        <v>379353.00000000012</v>
      </c>
      <c r="E12" s="2">
        <f t="shared" ref="E12" si="1">SUM(C12:D12)</f>
        <v>480513.80000000016</v>
      </c>
      <c r="F12" s="2"/>
    </row>
    <row r="13" spans="1:8" ht="18" customHeight="1">
      <c r="A13" s="15">
        <v>43008</v>
      </c>
      <c r="B13" s="5">
        <f t="shared" si="0"/>
        <v>25290.200000000004</v>
      </c>
      <c r="C13" s="2">
        <f t="shared" ref="C13:C31" si="2">+SUM(B14:B17)</f>
        <v>101160.80000000002</v>
      </c>
      <c r="D13" s="2">
        <f t="shared" ref="D13:D31" si="3">SUM(B18:B32)</f>
        <v>354062.8000000001</v>
      </c>
      <c r="E13" s="2">
        <f t="shared" ref="E13:E31" si="4">SUM(C13:D13)</f>
        <v>455223.60000000009</v>
      </c>
      <c r="F13" s="2"/>
    </row>
    <row r="14" spans="1:8" ht="18" customHeight="1">
      <c r="A14" s="15">
        <v>43100</v>
      </c>
      <c r="B14" s="5">
        <f t="shared" si="0"/>
        <v>25290.200000000004</v>
      </c>
      <c r="C14" s="2">
        <f t="shared" si="2"/>
        <v>101160.80000000002</v>
      </c>
      <c r="D14" s="2">
        <f t="shared" si="3"/>
        <v>328772.60000000009</v>
      </c>
      <c r="E14" s="2">
        <f t="shared" si="4"/>
        <v>429933.40000000014</v>
      </c>
      <c r="F14" s="2"/>
    </row>
    <row r="15" spans="1:8" ht="18" customHeight="1">
      <c r="A15" s="15">
        <v>43189.7</v>
      </c>
      <c r="B15" s="5">
        <f t="shared" si="0"/>
        <v>25290.200000000004</v>
      </c>
      <c r="C15" s="2">
        <f t="shared" si="2"/>
        <v>101160.80000000002</v>
      </c>
      <c r="D15" s="2">
        <f t="shared" si="3"/>
        <v>303482.40000000008</v>
      </c>
      <c r="E15" s="2">
        <f t="shared" si="4"/>
        <v>404643.20000000007</v>
      </c>
      <c r="F15" s="2"/>
    </row>
    <row r="16" spans="1:8" ht="18" customHeight="1">
      <c r="A16" s="21">
        <v>43281.4</v>
      </c>
      <c r="B16" s="5">
        <f t="shared" si="0"/>
        <v>25290.200000000004</v>
      </c>
      <c r="C16" s="2">
        <f t="shared" si="2"/>
        <v>101160.80000000002</v>
      </c>
      <c r="D16" s="2">
        <f t="shared" si="3"/>
        <v>278192.20000000007</v>
      </c>
      <c r="E16" s="2">
        <f t="shared" si="4"/>
        <v>379353.00000000012</v>
      </c>
      <c r="F16" s="2"/>
    </row>
    <row r="17" spans="1:6" ht="18" customHeight="1">
      <c r="A17" s="15">
        <v>43373.1</v>
      </c>
      <c r="B17" s="5">
        <f t="shared" si="0"/>
        <v>25290.200000000004</v>
      </c>
      <c r="C17" s="2">
        <f t="shared" si="2"/>
        <v>101160.80000000002</v>
      </c>
      <c r="D17" s="2">
        <f t="shared" si="3"/>
        <v>252902.00000000009</v>
      </c>
      <c r="E17" s="2">
        <f t="shared" si="4"/>
        <v>354062.8000000001</v>
      </c>
      <c r="F17" s="2"/>
    </row>
    <row r="18" spans="1:6" ht="18" customHeight="1">
      <c r="A18" s="15">
        <v>43465</v>
      </c>
      <c r="B18" s="5">
        <f t="shared" si="0"/>
        <v>25290.200000000004</v>
      </c>
      <c r="C18" s="2">
        <f t="shared" si="2"/>
        <v>101160.80000000002</v>
      </c>
      <c r="D18" s="2">
        <f t="shared" si="3"/>
        <v>227611.80000000008</v>
      </c>
      <c r="E18" s="2">
        <f t="shared" si="4"/>
        <v>328772.60000000009</v>
      </c>
      <c r="F18" s="2"/>
    </row>
    <row r="19" spans="1:6" ht="18" customHeight="1">
      <c r="A19" s="15">
        <v>43555</v>
      </c>
      <c r="B19" s="5">
        <f t="shared" si="0"/>
        <v>25290.200000000004</v>
      </c>
      <c r="C19" s="2">
        <f t="shared" si="2"/>
        <v>101160.80000000002</v>
      </c>
      <c r="D19" s="2">
        <f t="shared" si="3"/>
        <v>202321.60000000006</v>
      </c>
      <c r="E19" s="2">
        <f t="shared" si="4"/>
        <v>303482.40000000008</v>
      </c>
      <c r="F19" s="2"/>
    </row>
    <row r="20" spans="1:6" ht="18" customHeight="1">
      <c r="A20" s="15">
        <v>43646</v>
      </c>
      <c r="B20" s="5">
        <f t="shared" si="0"/>
        <v>25290.200000000004</v>
      </c>
      <c r="C20" s="2">
        <f t="shared" si="2"/>
        <v>101160.80000000002</v>
      </c>
      <c r="D20" s="2">
        <f t="shared" si="3"/>
        <v>177031.40000000005</v>
      </c>
      <c r="E20" s="2">
        <f t="shared" si="4"/>
        <v>278192.20000000007</v>
      </c>
      <c r="F20" s="2"/>
    </row>
    <row r="21" spans="1:6" ht="18" customHeight="1">
      <c r="A21" s="15">
        <v>43738</v>
      </c>
      <c r="B21" s="5">
        <f t="shared" si="0"/>
        <v>25290.200000000004</v>
      </c>
      <c r="C21" s="2">
        <f t="shared" si="2"/>
        <v>101160.80000000002</v>
      </c>
      <c r="D21" s="2">
        <f t="shared" si="3"/>
        <v>151741.20000000004</v>
      </c>
      <c r="E21" s="2">
        <f t="shared" si="4"/>
        <v>252902.00000000006</v>
      </c>
      <c r="F21" s="2"/>
    </row>
    <row r="22" spans="1:6" ht="18" customHeight="1">
      <c r="A22" s="15">
        <v>43830</v>
      </c>
      <c r="B22" s="5">
        <f t="shared" si="0"/>
        <v>25290.200000000004</v>
      </c>
      <c r="C22" s="2">
        <f t="shared" si="2"/>
        <v>101160.80000000002</v>
      </c>
      <c r="D22" s="2">
        <f t="shared" si="3"/>
        <v>126451.00000000003</v>
      </c>
      <c r="E22" s="2">
        <f t="shared" si="4"/>
        <v>227611.80000000005</v>
      </c>
      <c r="F22" s="2"/>
    </row>
    <row r="23" spans="1:6" ht="18" customHeight="1">
      <c r="A23" s="15">
        <v>43921</v>
      </c>
      <c r="B23" s="5">
        <f t="shared" si="0"/>
        <v>25290.200000000004</v>
      </c>
      <c r="C23" s="2">
        <f t="shared" si="2"/>
        <v>101160.80000000002</v>
      </c>
      <c r="D23" s="2">
        <f t="shared" si="3"/>
        <v>101160.80000000002</v>
      </c>
      <c r="E23" s="2">
        <f t="shared" si="4"/>
        <v>202321.60000000003</v>
      </c>
      <c r="F23" s="2"/>
    </row>
    <row r="24" spans="1:6" ht="18" customHeight="1">
      <c r="A24" s="21">
        <v>44012</v>
      </c>
      <c r="B24" s="5">
        <f t="shared" si="0"/>
        <v>25290.200000000004</v>
      </c>
      <c r="C24" s="5">
        <f t="shared" si="2"/>
        <v>101160.80000000002</v>
      </c>
      <c r="D24" s="5">
        <f t="shared" si="3"/>
        <v>75870.600000000006</v>
      </c>
      <c r="E24" s="5">
        <f t="shared" si="4"/>
        <v>177031.40000000002</v>
      </c>
      <c r="F24" s="2"/>
    </row>
    <row r="25" spans="1:6" ht="18" customHeight="1">
      <c r="A25" s="21">
        <v>44104</v>
      </c>
      <c r="B25" s="5">
        <f t="shared" si="0"/>
        <v>25290.200000000004</v>
      </c>
      <c r="C25" s="5">
        <f t="shared" si="2"/>
        <v>101160.80000000002</v>
      </c>
      <c r="D25" s="5">
        <f t="shared" si="3"/>
        <v>50580.400000000009</v>
      </c>
      <c r="E25" s="5">
        <f t="shared" si="4"/>
        <v>151741.20000000001</v>
      </c>
      <c r="F25" s="2"/>
    </row>
    <row r="26" spans="1:6" ht="18" customHeight="1">
      <c r="A26" s="15">
        <v>44196</v>
      </c>
      <c r="B26" s="5">
        <f t="shared" si="0"/>
        <v>25290.200000000004</v>
      </c>
      <c r="C26" s="2">
        <f t="shared" si="2"/>
        <v>101160.80000000002</v>
      </c>
      <c r="D26" s="2">
        <f t="shared" si="3"/>
        <v>25290.200000000004</v>
      </c>
      <c r="E26" s="2">
        <f t="shared" si="4"/>
        <v>126451.00000000003</v>
      </c>
      <c r="F26" s="2"/>
    </row>
    <row r="27" spans="1:6" ht="18" customHeight="1">
      <c r="A27" s="15">
        <v>44286</v>
      </c>
      <c r="B27" s="5">
        <f t="shared" si="0"/>
        <v>25290.200000000004</v>
      </c>
      <c r="C27" s="2">
        <f t="shared" si="2"/>
        <v>101160.80000000002</v>
      </c>
      <c r="D27" s="2">
        <f t="shared" si="3"/>
        <v>0</v>
      </c>
      <c r="E27" s="2">
        <f t="shared" si="4"/>
        <v>101160.80000000002</v>
      </c>
      <c r="F27" s="2"/>
    </row>
    <row r="28" spans="1:6" ht="18" customHeight="1">
      <c r="A28" s="15">
        <v>44377</v>
      </c>
      <c r="B28" s="5">
        <f t="shared" si="0"/>
        <v>25290.200000000004</v>
      </c>
      <c r="C28" s="2">
        <f t="shared" si="2"/>
        <v>75870.600000000006</v>
      </c>
      <c r="D28" s="2">
        <f t="shared" si="3"/>
        <v>0</v>
      </c>
      <c r="E28" s="2">
        <f t="shared" si="4"/>
        <v>75870.600000000006</v>
      </c>
      <c r="F28" s="2"/>
    </row>
    <row r="29" spans="1:6" ht="18" customHeight="1">
      <c r="A29" s="15">
        <v>44469</v>
      </c>
      <c r="B29" s="5">
        <f t="shared" si="0"/>
        <v>25290.200000000004</v>
      </c>
      <c r="C29" s="2">
        <f t="shared" si="2"/>
        <v>50580.400000000009</v>
      </c>
      <c r="D29" s="2">
        <f t="shared" si="3"/>
        <v>0</v>
      </c>
      <c r="E29" s="2">
        <f t="shared" si="4"/>
        <v>50580.400000000009</v>
      </c>
      <c r="F29" s="2"/>
    </row>
    <row r="30" spans="1:6" ht="18" customHeight="1">
      <c r="A30" s="15">
        <v>44561</v>
      </c>
      <c r="B30" s="5">
        <f t="shared" si="0"/>
        <v>25290.200000000004</v>
      </c>
      <c r="C30" s="2">
        <f t="shared" si="2"/>
        <v>25290.200000000004</v>
      </c>
      <c r="D30" s="2">
        <f t="shared" si="3"/>
        <v>0</v>
      </c>
      <c r="E30" s="2">
        <f t="shared" si="4"/>
        <v>25290.200000000004</v>
      </c>
      <c r="F30" s="2"/>
    </row>
    <row r="31" spans="1:6" ht="18" customHeight="1">
      <c r="A31" s="15">
        <v>44651</v>
      </c>
      <c r="B31" s="5">
        <f t="shared" si="0"/>
        <v>25290.200000000004</v>
      </c>
      <c r="C31" s="2">
        <f t="shared" si="2"/>
        <v>0</v>
      </c>
      <c r="D31" s="2">
        <f t="shared" si="3"/>
        <v>0</v>
      </c>
      <c r="E31" s="2">
        <f t="shared" si="4"/>
        <v>0</v>
      </c>
      <c r="F31" s="2"/>
    </row>
    <row r="32" spans="1:6">
      <c r="A32" s="15"/>
      <c r="B32" s="5"/>
      <c r="C32" s="2"/>
      <c r="D32" s="2"/>
      <c r="E32" s="2"/>
      <c r="F32" s="2"/>
    </row>
    <row r="33" spans="1:6">
      <c r="A33" s="15"/>
      <c r="B33" s="5"/>
      <c r="C33" s="2"/>
      <c r="D33" s="2"/>
      <c r="E33" s="2"/>
      <c r="F33" s="2"/>
    </row>
    <row r="34" spans="1:6">
      <c r="A34" s="15"/>
      <c r="B34" s="5"/>
      <c r="C34" s="2"/>
      <c r="D34" s="2"/>
      <c r="E34" s="2"/>
      <c r="F34" s="2"/>
    </row>
    <row r="35" spans="1:6">
      <c r="A35" s="15"/>
      <c r="B35" s="5"/>
      <c r="C35" s="2"/>
      <c r="D35" s="2"/>
      <c r="E35" s="2"/>
      <c r="F35" s="2"/>
    </row>
    <row r="36" spans="1:6">
      <c r="A36" s="15"/>
      <c r="B36" s="5"/>
      <c r="C36" s="2"/>
      <c r="D36" s="2"/>
      <c r="E36" s="2"/>
      <c r="F36" s="2"/>
    </row>
    <row r="37" spans="1:6">
      <c r="A37" s="15"/>
      <c r="B37" s="5"/>
      <c r="C37" s="2"/>
      <c r="D37" s="2"/>
      <c r="E37" s="2"/>
      <c r="F37" s="2"/>
    </row>
    <row r="38" spans="1:6">
      <c r="A38" s="15"/>
      <c r="B38" s="5"/>
      <c r="C38" s="2"/>
      <c r="D38" s="2"/>
      <c r="E38" s="2"/>
      <c r="F38" s="2"/>
    </row>
    <row r="39" spans="1:6">
      <c r="A39" s="15"/>
      <c r="B39" s="5"/>
      <c r="C39" s="2"/>
      <c r="D39" s="2"/>
      <c r="E39" s="2"/>
      <c r="F39" s="2"/>
    </row>
    <row r="40" spans="1:6">
      <c r="A40" s="15"/>
      <c r="B40" s="5"/>
      <c r="C40" s="2"/>
      <c r="D40" s="2"/>
      <c r="E40" s="2"/>
      <c r="F40" s="2"/>
    </row>
    <row r="41" spans="1:6">
      <c r="A41" s="15"/>
      <c r="B41" s="5"/>
      <c r="C41" s="2"/>
      <c r="D41" s="2"/>
      <c r="E41" s="2"/>
      <c r="F41" s="2"/>
    </row>
    <row r="42" spans="1:6">
      <c r="A42" s="15"/>
      <c r="B42" s="5"/>
      <c r="C42" s="2"/>
      <c r="D42" s="2"/>
      <c r="E42" s="2"/>
      <c r="F42" s="2"/>
    </row>
    <row r="43" spans="1:6">
      <c r="A43" s="15"/>
      <c r="B43" s="5"/>
      <c r="C43" s="2"/>
      <c r="D43" s="2"/>
      <c r="E43" s="2"/>
      <c r="F43" s="2"/>
    </row>
    <row r="44" spans="1:6">
      <c r="A44" s="1"/>
      <c r="B44" s="5"/>
      <c r="C44" s="2"/>
      <c r="D44" s="2"/>
      <c r="E44" s="2"/>
      <c r="F44" s="2"/>
    </row>
    <row r="45" spans="1:6">
      <c r="A45" s="1"/>
      <c r="B45" s="5"/>
      <c r="C45" s="2"/>
      <c r="D45" s="2"/>
      <c r="E45" s="2"/>
      <c r="F45" s="2"/>
    </row>
    <row r="46" spans="1:6">
      <c r="A46" s="1"/>
      <c r="B46" s="5"/>
      <c r="C46" s="2"/>
      <c r="D46" s="2"/>
      <c r="E46" s="2"/>
      <c r="F46" s="2"/>
    </row>
    <row r="47" spans="1:6">
      <c r="A47" s="1"/>
      <c r="B47" s="5"/>
      <c r="C47" s="2"/>
      <c r="D47" s="2"/>
      <c r="E47" s="2"/>
      <c r="F47" s="2"/>
    </row>
    <row r="48" spans="1:6">
      <c r="A48" s="1"/>
      <c r="B48" s="5"/>
      <c r="C48" s="2"/>
      <c r="D48" s="2"/>
      <c r="E48" s="2"/>
      <c r="F48" s="2"/>
    </row>
    <row r="49" spans="1:6">
      <c r="A49" s="1"/>
      <c r="B49" s="5"/>
      <c r="C49" s="2"/>
      <c r="D49" s="2"/>
      <c r="E49" s="2"/>
      <c r="F49" s="2"/>
    </row>
    <row r="50" spans="1:6">
      <c r="A50" s="1"/>
      <c r="B50" s="5"/>
      <c r="C50" s="2"/>
      <c r="D50" s="2"/>
      <c r="E50" s="2"/>
      <c r="F50" s="2"/>
    </row>
    <row r="51" spans="1:6">
      <c r="A51" s="1"/>
      <c r="B51" s="5"/>
      <c r="C51" s="2"/>
      <c r="D51" s="2"/>
      <c r="E51" s="2"/>
      <c r="F51" s="2"/>
    </row>
    <row r="52" spans="1:6">
      <c r="A52" s="1"/>
      <c r="B52" s="5"/>
      <c r="C52" s="2"/>
      <c r="D52" s="2"/>
      <c r="E52" s="2"/>
      <c r="F52" s="2"/>
    </row>
    <row r="53" spans="1:6">
      <c r="A53" s="1"/>
      <c r="B53" s="5"/>
      <c r="C53" s="2"/>
      <c r="D53" s="2"/>
      <c r="E53" s="2"/>
      <c r="F53" s="2"/>
    </row>
    <row r="54" spans="1:6">
      <c r="A54" s="1"/>
      <c r="B54" s="5"/>
      <c r="C54" s="2"/>
      <c r="D54" s="2"/>
      <c r="E54" s="2"/>
      <c r="F54" s="2"/>
    </row>
    <row r="55" spans="1:6">
      <c r="A55" s="1"/>
      <c r="B55" s="5"/>
      <c r="C55" s="2"/>
      <c r="D55" s="2"/>
      <c r="E55" s="2"/>
      <c r="F55" s="2"/>
    </row>
    <row r="56" spans="1:6">
      <c r="A56" s="1"/>
      <c r="B56" s="5"/>
      <c r="C56" s="2"/>
      <c r="D56" s="2"/>
      <c r="E56" s="2"/>
      <c r="F56" s="2"/>
    </row>
    <row r="57" spans="1:6">
      <c r="A57" s="1"/>
      <c r="B57" s="5"/>
      <c r="C57" s="2"/>
      <c r="D57" s="2"/>
      <c r="E57" s="2"/>
      <c r="F57" s="2"/>
    </row>
    <row r="58" spans="1:6">
      <c r="A58" s="1"/>
      <c r="B58" s="5"/>
      <c r="C58" s="2"/>
      <c r="D58" s="2"/>
      <c r="E58" s="2"/>
      <c r="F58" s="2"/>
    </row>
    <row r="59" spans="1:6">
      <c r="A59" s="1"/>
      <c r="B59" s="5"/>
      <c r="C59" s="2"/>
      <c r="D59" s="2"/>
      <c r="E59" s="2"/>
      <c r="F59" s="2"/>
    </row>
    <row r="60" spans="1:6">
      <c r="A60" s="1"/>
      <c r="B60" s="5"/>
      <c r="C60" s="2"/>
      <c r="D60" s="2"/>
      <c r="E60" s="2"/>
      <c r="F60" s="2"/>
    </row>
    <row r="61" spans="1:6">
      <c r="A61" s="1"/>
      <c r="B61" s="5"/>
      <c r="C61" s="2"/>
      <c r="D61" s="2"/>
      <c r="E61" s="2"/>
      <c r="F61" s="2"/>
    </row>
    <row r="62" spans="1:6">
      <c r="A62" s="1"/>
      <c r="B62" s="5"/>
      <c r="C62" s="2"/>
      <c r="D62" s="2"/>
      <c r="E62" s="2"/>
      <c r="F62" s="2"/>
    </row>
    <row r="63" spans="1:6">
      <c r="A63" s="1"/>
      <c r="B63" s="5"/>
      <c r="C63" s="2"/>
      <c r="D63" s="2"/>
      <c r="E63" s="2"/>
      <c r="F63" s="2"/>
    </row>
    <row r="64" spans="1:6">
      <c r="A64" s="1"/>
      <c r="B64" s="5"/>
      <c r="C64" s="2"/>
      <c r="D64" s="2"/>
      <c r="E64" s="2"/>
    </row>
    <row r="65" spans="1:5">
      <c r="A65" s="1"/>
      <c r="B65" s="5"/>
      <c r="C65" s="2"/>
      <c r="D65" s="2"/>
      <c r="E65" s="2"/>
    </row>
    <row r="66" spans="1:5">
      <c r="A66" s="1"/>
      <c r="B66" s="5"/>
      <c r="C66" s="2"/>
      <c r="D66" s="2"/>
      <c r="E66" s="2"/>
    </row>
    <row r="67" spans="1:5">
      <c r="A67" s="1"/>
      <c r="B67" s="5"/>
      <c r="C67" s="2"/>
      <c r="D67" s="2"/>
      <c r="E67" s="2"/>
    </row>
    <row r="68" spans="1:5">
      <c r="A68" s="1"/>
      <c r="B68" s="5"/>
      <c r="C68" s="2"/>
      <c r="D68" s="2"/>
      <c r="E68" s="2"/>
    </row>
    <row r="69" spans="1:5">
      <c r="A69" s="1"/>
      <c r="B69" s="5"/>
      <c r="C69" s="2"/>
      <c r="D69" s="2"/>
      <c r="E69" s="2"/>
    </row>
    <row r="70" spans="1:5">
      <c r="A70" s="1"/>
      <c r="B70" s="5"/>
      <c r="C70" s="2"/>
      <c r="D70" s="2"/>
      <c r="E70" s="2"/>
    </row>
    <row r="71" spans="1:5">
      <c r="A71" s="1"/>
      <c r="B71" s="5"/>
      <c r="C71" s="2"/>
      <c r="D71" s="2"/>
      <c r="E71" s="2"/>
    </row>
    <row r="72" spans="1:5">
      <c r="A72" s="1"/>
      <c r="B72" s="5"/>
      <c r="C72" s="2"/>
      <c r="D72" s="2"/>
      <c r="E72" s="2"/>
    </row>
    <row r="73" spans="1:5">
      <c r="A73" s="1"/>
      <c r="B73" s="5"/>
      <c r="C73" s="2"/>
      <c r="D73" s="2"/>
      <c r="E73" s="2"/>
    </row>
    <row r="74" spans="1:5">
      <c r="A74" s="1"/>
      <c r="B74" s="5"/>
      <c r="C74" s="2"/>
      <c r="D74" s="2"/>
      <c r="E74" s="2"/>
    </row>
    <row r="75" spans="1:5">
      <c r="A75" s="1"/>
      <c r="B75" s="5"/>
      <c r="C75" s="2"/>
      <c r="D75" s="2"/>
      <c r="E75" s="2"/>
    </row>
    <row r="76" spans="1:5">
      <c r="A76" s="1"/>
      <c r="B76" s="5"/>
      <c r="C76" s="2"/>
      <c r="D76" s="2"/>
      <c r="E76" s="2"/>
    </row>
    <row r="77" spans="1:5">
      <c r="A77" s="1"/>
      <c r="B77" s="5"/>
      <c r="C77" s="2"/>
      <c r="D77" s="2"/>
      <c r="E77" s="2"/>
    </row>
    <row r="78" spans="1:5">
      <c r="A78" s="1"/>
      <c r="B78" s="5"/>
      <c r="C78" s="2"/>
      <c r="D78" s="2"/>
      <c r="E78" s="2"/>
    </row>
    <row r="79" spans="1:5">
      <c r="A79" s="1"/>
      <c r="B79" s="5"/>
      <c r="C79" s="2"/>
      <c r="D79" s="2"/>
      <c r="E79" s="2"/>
    </row>
    <row r="80" spans="1:5">
      <c r="A80" s="1"/>
      <c r="B80" s="5"/>
      <c r="C80" s="2"/>
      <c r="D80" s="2"/>
      <c r="E80" s="2"/>
    </row>
    <row r="81" spans="1:5">
      <c r="A81" s="1"/>
      <c r="B81" s="5"/>
      <c r="C81" s="2"/>
      <c r="D81" s="2"/>
      <c r="E81" s="2"/>
    </row>
    <row r="82" spans="1:5">
      <c r="A82" s="1"/>
      <c r="B82" s="5"/>
      <c r="C82" s="2"/>
      <c r="D82" s="2"/>
      <c r="E82" s="2"/>
    </row>
    <row r="83" spans="1:5">
      <c r="A83" s="1"/>
      <c r="B83" s="5"/>
      <c r="C83" s="2"/>
      <c r="D83" s="2"/>
      <c r="E83" s="2"/>
    </row>
    <row r="84" spans="1:5">
      <c r="A84" s="1"/>
      <c r="B84" s="5"/>
      <c r="C84" s="2"/>
      <c r="D84" s="2"/>
      <c r="E84" s="2"/>
    </row>
    <row r="85" spans="1:5">
      <c r="A85" s="1"/>
      <c r="B85" s="5"/>
      <c r="C85" s="2"/>
      <c r="D85" s="2"/>
      <c r="E85" s="2"/>
    </row>
    <row r="86" spans="1:5">
      <c r="A86" s="1"/>
      <c r="B86" s="5"/>
      <c r="C86" s="2"/>
      <c r="D86" s="2"/>
      <c r="E86" s="2"/>
    </row>
    <row r="87" spans="1:5">
      <c r="A87" s="1"/>
      <c r="B87" s="5"/>
      <c r="C87" s="2"/>
      <c r="D87" s="2"/>
      <c r="E87" s="2"/>
    </row>
    <row r="88" spans="1:5">
      <c r="A88" s="1"/>
      <c r="B88" s="5"/>
      <c r="C88" s="2"/>
      <c r="D88" s="2"/>
      <c r="E88" s="2"/>
    </row>
    <row r="89" spans="1:5">
      <c r="A89" s="1"/>
      <c r="B89" s="5"/>
      <c r="C89" s="2"/>
      <c r="D89" s="2"/>
      <c r="E89" s="2"/>
    </row>
    <row r="90" spans="1:5">
      <c r="A90" s="1"/>
      <c r="B90" s="5"/>
      <c r="C90" s="2"/>
      <c r="D90" s="2"/>
      <c r="E90" s="2"/>
    </row>
    <row r="91" spans="1:5">
      <c r="A91" s="1"/>
      <c r="B91" s="5"/>
      <c r="C91" s="2"/>
      <c r="D91" s="2"/>
      <c r="E91" s="2"/>
    </row>
    <row r="92" spans="1:5">
      <c r="A92" s="1"/>
      <c r="B92" s="5"/>
      <c r="C92" s="2"/>
      <c r="D92" s="2"/>
      <c r="E92" s="2"/>
    </row>
    <row r="93" spans="1:5">
      <c r="A93" s="1"/>
      <c r="B93" s="5"/>
      <c r="C93" s="2"/>
      <c r="D93" s="2"/>
      <c r="E93" s="2"/>
    </row>
    <row r="94" spans="1:5">
      <c r="A94" s="1"/>
      <c r="B94" s="5"/>
      <c r="C94" s="2"/>
      <c r="D94" s="2"/>
      <c r="E94" s="2"/>
    </row>
    <row r="95" spans="1:5">
      <c r="A95" s="1"/>
      <c r="B95" s="5"/>
      <c r="C95" s="2"/>
      <c r="D95" s="2"/>
      <c r="E95" s="2"/>
    </row>
  </sheetData>
  <mergeCells count="4">
    <mergeCell ref="A4:E4"/>
    <mergeCell ref="A6:E6"/>
    <mergeCell ref="A7:E7"/>
    <mergeCell ref="D8:E8"/>
  </mergeCells>
  <printOptions horizontalCentered="1" gridLines="1"/>
  <pageMargins left="0.5" right="0.5" top="0.5" bottom="0.5" header="0" footer="0"/>
  <pageSetup scale="85" pageOrder="overThenDown" orientation="portrait" r:id="rId1"/>
  <headerFooter>
    <oddFooter>&amp;L&amp;8&amp;Z&amp;F\&amp;A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8849BFFA-796D-4E59-9A76-EF5C65416E9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Qtrly Amortization Schedule</vt:lpstr>
      <vt:lpstr>'Qtrly Amortization Schedule'!Print_Area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S Williamson</dc:creator>
  <cp:keywords/>
  <cp:lastModifiedBy>s004813</cp:lastModifiedBy>
  <cp:lastPrinted>2019-01-02T16:15:09Z</cp:lastPrinted>
  <dcterms:created xsi:type="dcterms:W3CDTF">2011-11-30T16:41:15Z</dcterms:created>
  <dcterms:modified xsi:type="dcterms:W3CDTF">2020-11-02T14:51:30Z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577e0b9c-16dd-4dc7-847c-9519f72e922c</vt:lpwstr>
  </property>
  <property fmtid="{D5CDD505-2E9C-101B-9397-08002B2CF9AE}" pid="3" name="bjSaver">
    <vt:lpwstr>Y1pqQiLhSv+F3iyIckQiXNMdhfrXwtWr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</Properties>
</file>